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970" yWindow="90" windowWidth="13125" windowHeight="22605"/>
  </bookViews>
  <sheets>
    <sheet name="Tabelle2" sheetId="2" r:id="rId1"/>
  </sheets>
  <definedNames>
    <definedName name="_xlnm.Print_Area" localSheetId="0">Tabelle2!$A$1:$E$20</definedName>
  </definedNames>
  <calcPr calcId="145621"/>
</workbook>
</file>

<file path=xl/calcChain.xml><?xml version="1.0" encoding="utf-8"?>
<calcChain xmlns="http://schemas.openxmlformats.org/spreadsheetml/2006/main">
  <c r="D6" i="2" l="1"/>
  <c r="D7" i="2" l="1"/>
  <c r="D8" i="2" s="1"/>
  <c r="E9" i="2"/>
  <c r="E4" i="2" l="1"/>
  <c r="C5" i="2" l="1"/>
  <c r="E5" i="2" s="1"/>
  <c r="E6" i="2" s="1"/>
  <c r="E7" i="2" s="1"/>
  <c r="E8" i="2" s="1"/>
  <c r="E10" i="2" s="1"/>
</calcChain>
</file>

<file path=xl/sharedStrings.xml><?xml version="1.0" encoding="utf-8"?>
<sst xmlns="http://schemas.openxmlformats.org/spreadsheetml/2006/main" count="20" uniqueCount="20">
  <si>
    <t>Menge</t>
  </si>
  <si>
    <t>EP</t>
  </si>
  <si>
    <t xml:space="preserve">Pos. </t>
  </si>
  <si>
    <t xml:space="preserve">Text </t>
  </si>
  <si>
    <t>USt.</t>
  </si>
  <si>
    <t>gelbe Felder: Bietereinträge</t>
  </si>
  <si>
    <t>Vergütung für PPK (Kaufpreis). Der Kaufpreis ist als positive Zahl angegeben</t>
  </si>
  <si>
    <t>Verwertung bei (unter Verwertung ist auch die Sortierung und Aufbereitung zu verstehen)</t>
  </si>
  <si>
    <t>Fa.</t>
  </si>
  <si>
    <t>Straße</t>
  </si>
  <si>
    <t>PLZ / Ort</t>
  </si>
  <si>
    <t xml:space="preserve">Aufwand für die Verwertungslogistik netto (USt. behafteter Leistungsteil)*  </t>
  </si>
  <si>
    <t>* Aufwendungen des AN bezogen auf Pos. 2 sowie die gesetzl. USt. sind für die Saldierung (in der letzte Zeile) mit negativen Zahlen versehen!</t>
  </si>
  <si>
    <t>GP</t>
  </si>
  <si>
    <t>Die nachfolgenden Preise auf dieser Seite sind Endpreise einschließlich aller Nebenleistungen, Gestellung von Containern bzw. Walking-Floor-Aufleger, Transporte, Aufwendungen für die Sicherstellung der Vermarktung (z.B. Sortierung, Störstoffentnahme), Betriebskosten (Treibstoffe, Reparatur, Unterhaltskosten etc.), Aufwendungen für Personal- und Sachmittel, sowie aller weiteren Aufwendungen und Kosten, die zur vollständigen Leistungserbringung erforderlich sind. Auf die Preisanpassungsklauseln gemäß BVB Los 2 Nr. 7 wird besonders hingewiesen. Die Preisanpassung in Bezug auf Pos. 1 wird monatlich auf der Basis der veröffentlichten Preisänderungen des EUWID für gemischte Ballen (Sorte 1.02) nach den Regelungen von BVB Los 2 Nr. 7.3 vorgenommen. Der Kaufpreis für das PPK wird aus der Summe von Pos. 1 und 2 gebildet (incl. der gesetzl. USt.).</t>
  </si>
  <si>
    <t>Summe netto</t>
  </si>
  <si>
    <t>Leistungsverzeichnis - Verwertung/Vermarktung von PPK (Los 2)</t>
  </si>
  <si>
    <t>Mehrerlös (Kaufpreiserhöhung) im Fall der Vergabe von Los 1 als Zulage zu Pos. 1, Zulagenpreis netto</t>
  </si>
  <si>
    <t>Summe brutto (Wertungspreis ohne Zulage)</t>
  </si>
  <si>
    <t>Wertungspreis unter Berücksichtigung des Mehrerlöses (Zulage) incl. Ust.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</si>
</sst>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&quot; Lrg./a&quot;"/>
    <numFmt numFmtId="165" formatCode="#,##0&quot; Mg/a&quot;"/>
    <numFmt numFmtId="166" formatCode="#,##0.00&quot; €/Mg&quot;"/>
    <numFmt numFmtId="167" formatCode="#,##0.00&quot; €/a&quot;"/>
  </numFmts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9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9" fontId="0" fillId="0" borderId="1" xfId="0" applyNumberFormat="1" applyBorder="1"/>
    <xf numFmtId="0" fontId="2" fillId="0" borderId="0" xfId="0" applyFont="1"/>
    <xf numFmtId="0" fontId="0" fillId="0" borderId="0" xfId="0" applyAlignment="1">
      <alignment vertical="top"/>
    </xf>
    <xf numFmtId="0" fontId="0" fillId="2" borderId="0" xfId="0" applyFill="1"/>
    <xf numFmtId="164" fontId="0" fillId="0" borderId="0" xfId="0" applyNumberFormat="1"/>
    <xf numFmtId="165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vertical="top"/>
    </xf>
    <xf numFmtId="1" fontId="0" fillId="0" borderId="2" xfId="0" applyNumberForma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166" fontId="0" fillId="2" borderId="1" xfId="0" applyNumberFormat="1" applyFill="1" applyBorder="1" applyAlignment="1" applyProtection="1">
      <protection locked="0"/>
    </xf>
    <xf numFmtId="166" fontId="0" fillId="0" borderId="2" xfId="0" applyNumberFormat="1" applyBorder="1" applyAlignment="1"/>
    <xf numFmtId="167" fontId="0" fillId="0" borderId="3" xfId="0" applyNumberFormat="1" applyFill="1" applyBorder="1" applyAlignment="1" applyProtection="1"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166" fontId="0" fillId="3" borderId="2" xfId="0" applyNumberFormat="1" applyFill="1" applyBorder="1" applyAlignment="1"/>
    <xf numFmtId="16" fontId="0" fillId="3" borderId="2" xfId="0" applyNumberFormat="1" applyFill="1" applyBorder="1" applyAlignment="1">
      <alignment vertical="top"/>
    </xf>
    <xf numFmtId="16" fontId="0" fillId="3" borderId="4" xfId="0" applyNumberFormat="1" applyFill="1" applyBorder="1" applyAlignment="1">
      <alignment vertical="top"/>
    </xf>
    <xf numFmtId="167" fontId="0" fillId="3" borderId="3" xfId="0" applyNumberFormat="1" applyFill="1" applyBorder="1" applyAlignment="1" applyProtection="1"/>
    <xf numFmtId="167" fontId="0" fillId="0" borderId="3" xfId="0" applyNumberFormat="1" applyFill="1" applyBorder="1" applyAlignment="1" applyProtection="1"/>
    <xf numFmtId="167" fontId="0" fillId="0" borderId="3" xfId="0" applyNumberFormat="1" applyBorder="1" applyAlignment="1" applyProtection="1"/>
    <xf numFmtId="167" fontId="0" fillId="3" borderId="1" xfId="0" applyNumberFormat="1" applyFill="1" applyBorder="1" applyAlignment="1" applyProtection="1">
      <protection locked="0"/>
    </xf>
    <xf numFmtId="0" fontId="0" fillId="0" borderId="0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16" fontId="0" fillId="0" borderId="2" xfId="0" applyNumberFormat="1" applyBorder="1" applyAlignment="1">
      <alignment horizontal="left" vertical="top" wrapText="1"/>
    </xf>
    <xf numFmtId="16" fontId="0" fillId="0" borderId="4" xfId="0" applyNumberFormat="1" applyBorder="1" applyAlignment="1">
      <alignment horizontal="left" vertical="top" wrapText="1"/>
    </xf>
    <xf numFmtId="16" fontId="0" fillId="0" borderId="3" xfId="0" applyNumberFormat="1" applyBorder="1" applyAlignment="1">
      <alignment horizontal="left" vertical="top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99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zoomScaleNormal="100" zoomScaleSheetLayoutView="100" workbookViewId="0">
      <selection activeCell="D9" sqref="D9"/>
    </sheetView>
  </sheetViews>
  <sheetFormatPr baseColWidth="10" defaultRowHeight="12.75" x14ac:dyDescent="0.2"/>
  <cols>
    <col min="1" max="1" width="5.7109375" customWidth="1"/>
    <col min="2" max="2" width="32.5703125" customWidth="1"/>
    <col min="3" max="3" width="17.42578125" customWidth="1"/>
    <col min="4" max="4" width="13.42578125" customWidth="1"/>
    <col min="5" max="5" width="15.5703125" customWidth="1"/>
    <col min="7" max="7" width="12.85546875" bestFit="1" customWidth="1"/>
  </cols>
  <sheetData>
    <row r="1" spans="1:7" ht="17.45" customHeight="1" x14ac:dyDescent="0.2">
      <c r="A1" s="28" t="s">
        <v>16</v>
      </c>
      <c r="B1" s="29"/>
      <c r="C1" s="29"/>
      <c r="D1" s="29"/>
      <c r="E1" s="30"/>
    </row>
    <row r="2" spans="1:7" ht="129" customHeight="1" x14ac:dyDescent="0.2">
      <c r="A2" s="31" t="s">
        <v>14</v>
      </c>
      <c r="B2" s="31"/>
      <c r="C2" s="31"/>
      <c r="D2" s="31"/>
      <c r="E2" s="31"/>
    </row>
    <row r="3" spans="1:7" ht="19.149999999999999" customHeight="1" x14ac:dyDescent="0.2">
      <c r="A3" s="9" t="s">
        <v>2</v>
      </c>
      <c r="B3" s="1" t="s">
        <v>3</v>
      </c>
      <c r="C3" s="1" t="s">
        <v>0</v>
      </c>
      <c r="D3" s="17" t="s">
        <v>1</v>
      </c>
      <c r="E3" s="18" t="s">
        <v>13</v>
      </c>
    </row>
    <row r="4" spans="1:7" ht="38.25" x14ac:dyDescent="0.2">
      <c r="A4" s="10">
        <v>1</v>
      </c>
      <c r="B4" s="2" t="s">
        <v>6</v>
      </c>
      <c r="C4" s="8">
        <v>10000</v>
      </c>
      <c r="D4" s="14"/>
      <c r="E4" s="24">
        <f>ROUND(D4,2)*C4</f>
        <v>0</v>
      </c>
    </row>
    <row r="5" spans="1:7" ht="25.5" x14ac:dyDescent="0.2">
      <c r="A5" s="10">
        <v>2</v>
      </c>
      <c r="B5" s="19" t="s">
        <v>11</v>
      </c>
      <c r="C5" s="8">
        <f>SUM(C4:C4)</f>
        <v>10000</v>
      </c>
      <c r="D5" s="14"/>
      <c r="E5" s="24">
        <f>ROUND(D5,2)*C5</f>
        <v>0</v>
      </c>
    </row>
    <row r="6" spans="1:7" x14ac:dyDescent="0.2">
      <c r="A6" s="10"/>
      <c r="B6" s="19" t="s">
        <v>15</v>
      </c>
      <c r="C6" s="8"/>
      <c r="D6" s="15">
        <f>SUM(D4:D5)</f>
        <v>0</v>
      </c>
      <c r="E6" s="24">
        <f>SUM(E4:E5)</f>
        <v>0</v>
      </c>
    </row>
    <row r="7" spans="1:7" x14ac:dyDescent="0.2">
      <c r="A7" s="10"/>
      <c r="B7" s="2" t="s">
        <v>4</v>
      </c>
      <c r="C7" s="3">
        <v>0.19</v>
      </c>
      <c r="D7" s="15">
        <f>+C7*D6</f>
        <v>0</v>
      </c>
      <c r="E7" s="25">
        <f>+E6*C7</f>
        <v>0</v>
      </c>
    </row>
    <row r="8" spans="1:7" x14ac:dyDescent="0.2">
      <c r="A8" s="11"/>
      <c r="B8" s="35" t="s">
        <v>18</v>
      </c>
      <c r="C8" s="36"/>
      <c r="D8" s="20">
        <f>SUM(D6:D7)</f>
        <v>0</v>
      </c>
      <c r="E8" s="23">
        <f>+E7+E6/2</f>
        <v>0</v>
      </c>
    </row>
    <row r="9" spans="1:7" ht="28.15" customHeight="1" x14ac:dyDescent="0.2">
      <c r="A9" s="32" t="s">
        <v>17</v>
      </c>
      <c r="B9" s="33"/>
      <c r="C9" s="34"/>
      <c r="D9" s="14"/>
      <c r="E9" s="16">
        <f>+D9*C4</f>
        <v>0</v>
      </c>
    </row>
    <row r="10" spans="1:7" ht="16.149999999999999" customHeight="1" x14ac:dyDescent="0.2">
      <c r="A10" s="21" t="s">
        <v>19</v>
      </c>
      <c r="B10" s="22"/>
      <c r="C10" s="22"/>
      <c r="D10" s="20"/>
      <c r="E10" s="26">
        <f>+E9*1.19/2+E8</f>
        <v>0</v>
      </c>
    </row>
    <row r="11" spans="1:7" x14ac:dyDescent="0.2">
      <c r="A11" s="6" t="s">
        <v>5</v>
      </c>
      <c r="B11" s="6"/>
    </row>
    <row r="12" spans="1:7" x14ac:dyDescent="0.2">
      <c r="G12" s="7"/>
    </row>
    <row r="13" spans="1:7" ht="31.9" customHeight="1" x14ac:dyDescent="0.2">
      <c r="A13" s="27" t="s">
        <v>12</v>
      </c>
      <c r="B13" s="27"/>
      <c r="C13" s="27"/>
      <c r="D13" s="27"/>
      <c r="E13" s="27"/>
    </row>
    <row r="14" spans="1:7" ht="16.149999999999999" customHeight="1" x14ac:dyDescent="0.2"/>
    <row r="15" spans="1:7" ht="19.899999999999999" customHeight="1" x14ac:dyDescent="0.2">
      <c r="A15" s="27" t="s">
        <v>7</v>
      </c>
      <c r="B15" s="27"/>
      <c r="C15" s="27"/>
      <c r="D15" s="27"/>
      <c r="E15" s="27"/>
    </row>
    <row r="16" spans="1:7" ht="19.149999999999999" customHeight="1" x14ac:dyDescent="0.2">
      <c r="A16" s="39" t="s">
        <v>8</v>
      </c>
      <c r="B16" s="39"/>
      <c r="C16" s="12" t="s">
        <v>9</v>
      </c>
      <c r="D16" s="39" t="s">
        <v>10</v>
      </c>
      <c r="E16" s="39"/>
    </row>
    <row r="17" spans="1:7" ht="122.45" customHeight="1" x14ac:dyDescent="0.2">
      <c r="A17" s="37"/>
      <c r="B17" s="38"/>
      <c r="C17" s="13"/>
      <c r="D17" s="37"/>
      <c r="E17" s="38"/>
    </row>
    <row r="18" spans="1:7" ht="122.45" customHeight="1" x14ac:dyDescent="0.2">
      <c r="A18" s="37"/>
      <c r="B18" s="38"/>
      <c r="C18" s="13"/>
      <c r="D18" s="37"/>
      <c r="E18" s="38"/>
      <c r="G18" s="7"/>
    </row>
    <row r="19" spans="1:7" ht="122.45" customHeight="1" x14ac:dyDescent="0.2">
      <c r="A19" s="37"/>
      <c r="B19" s="38"/>
      <c r="C19" s="13"/>
      <c r="D19" s="37"/>
      <c r="E19" s="38"/>
    </row>
    <row r="20" spans="1:7" ht="122.45" customHeight="1" x14ac:dyDescent="0.2">
      <c r="A20" s="37"/>
      <c r="B20" s="38"/>
      <c r="C20" s="13"/>
      <c r="D20" s="37"/>
      <c r="E20" s="38"/>
    </row>
    <row r="21" spans="1:7" ht="17.45" customHeight="1" x14ac:dyDescent="0.2"/>
    <row r="22" spans="1:7" ht="19.149999999999999" customHeight="1" x14ac:dyDescent="0.2"/>
    <row r="24" spans="1:7" x14ac:dyDescent="0.2">
      <c r="G24" s="7"/>
    </row>
    <row r="27" spans="1:7" ht="16.149999999999999" customHeight="1" x14ac:dyDescent="0.2"/>
    <row r="29" spans="1:7" ht="16.149999999999999" customHeight="1" x14ac:dyDescent="0.2"/>
    <row r="30" spans="1:7" ht="22.9" customHeight="1" x14ac:dyDescent="0.2"/>
    <row r="37" ht="15.6" customHeight="1" x14ac:dyDescent="0.2"/>
    <row r="38" ht="17.45" customHeight="1" x14ac:dyDescent="0.2"/>
    <row r="40" ht="16.149999999999999" customHeight="1" x14ac:dyDescent="0.2"/>
    <row r="42" ht="81" customHeight="1" x14ac:dyDescent="0.2"/>
    <row r="43" ht="13.15" customHeight="1" x14ac:dyDescent="0.2"/>
    <row r="44" ht="13.15" customHeight="1" x14ac:dyDescent="0.2"/>
    <row r="45" ht="13.15" customHeight="1" x14ac:dyDescent="0.2"/>
    <row r="46" ht="13.15" customHeight="1" x14ac:dyDescent="0.2"/>
    <row r="47" ht="13.15" customHeight="1" x14ac:dyDescent="0.2"/>
    <row r="49" spans="1:6" ht="70.150000000000006" customHeight="1" x14ac:dyDescent="0.2"/>
    <row r="50" spans="1:6" s="5" customFormat="1" ht="55.15" customHeight="1" x14ac:dyDescent="0.2">
      <c r="A50"/>
      <c r="B50"/>
      <c r="C50"/>
      <c r="D50"/>
      <c r="E50"/>
      <c r="F50"/>
    </row>
    <row r="51" spans="1:6" ht="409.15" customHeight="1" x14ac:dyDescent="0.2"/>
    <row r="67" spans="1:6" ht="187.9" customHeight="1" x14ac:dyDescent="0.2"/>
    <row r="69" spans="1:6" s="4" customFormat="1" x14ac:dyDescent="0.2">
      <c r="A69"/>
      <c r="B69"/>
      <c r="C69"/>
      <c r="D69"/>
      <c r="E69"/>
      <c r="F69"/>
    </row>
  </sheetData>
  <sheetProtection password="C522" sheet="1" objects="1" scenarios="1"/>
  <mergeCells count="16">
    <mergeCell ref="D20:E20"/>
    <mergeCell ref="A16:B16"/>
    <mergeCell ref="A17:B17"/>
    <mergeCell ref="A18:B18"/>
    <mergeCell ref="A19:B19"/>
    <mergeCell ref="A20:B20"/>
    <mergeCell ref="D16:E16"/>
    <mergeCell ref="D17:E17"/>
    <mergeCell ref="D18:E18"/>
    <mergeCell ref="D19:E19"/>
    <mergeCell ref="A15:E15"/>
    <mergeCell ref="A1:E1"/>
    <mergeCell ref="A2:E2"/>
    <mergeCell ref="A13:E13"/>
    <mergeCell ref="A9:C9"/>
    <mergeCell ref="B8:C8"/>
  </mergeCells>
  <pageMargins left="0.70866141732283472" right="0.51181102362204722" top="1.0629921259842521" bottom="0.51181102362204722" header="0.31496062992125984" footer="0.31496062992125984"/>
  <pageSetup paperSize="9" orientation="portrait" r:id="rId1"/>
  <headerFooter>
    <oddHeader>&amp;L&amp;9Eigenbetrieb Abfallwirtschaft 
Rhein-Pfalz-Kreis&amp;C&amp;9Leistungsverzeichnis 
Verwertung/Vermarktung von  PPK
Los 2&amp;R&amp;9LV Los 2</oddHeader>
    <oddFooter>&amp;R&amp;9LV Los 2 Seite &amp;P von &amp;N</oddFooter>
  </headerFooter>
  <rowBreaks count="1" manualBreakCount="1">
    <brk id="1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Tabelle2</vt:lpstr>
      <vt:lpstr>Tabelle2!Druckbereich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Dietmar Kuhs</dc:creator>
  <cp:lastModifiedBy>DK</cp:lastModifiedBy>
  <cp:lastPrinted>2017-06-12T14:37:27Z</cp:lastPrinted>
  <dcterms:created xsi:type="dcterms:W3CDTF">2017-03-03T09:01:04Z</dcterms:created>
  <dcterms:modified xsi:type="dcterms:W3CDTF">2026-07-16T13:21:52Z</dcterms:modified>
</cp:coreProperties>
</file>